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15_Plácek\02 DUR + DSP\EX\PD FINAL\D. DOKUMENTACE OBJEKTU\SO_02 TOALETY\D.1.1 ARCHITEKTONICKO STAVEBNÍ ŘEŠENÍ\"/>
    </mc:Choice>
  </mc:AlternateContent>
  <xr:revisionPtr revIDLastSave="0" documentId="13_ncr:1_{1E0ABD2D-A44C-41DE-BC5C-8D7D4A8836AF}" xr6:coauthVersionLast="38" xr6:coauthVersionMax="38" xr10:uidLastSave="{00000000-0000-0000-0000-000000000000}"/>
  <bookViews>
    <workbookView xWindow="0" yWindow="0" windowWidth="15050" windowHeight="7040" xr2:uid="{00000000-000D-0000-FFFF-FFFF00000000}"/>
  </bookViews>
  <sheets>
    <sheet name="ZP" sheetId="1" r:id="rId1"/>
    <sheet name="OSVĚTLENÍ,ELEKTRO" sheetId="5" r:id="rId2"/>
    <sheet name="List1" sheetId="3" r:id="rId3"/>
  </sheets>
  <definedNames>
    <definedName name="_xlnm.Print_Area" localSheetId="0">ZP!$A$2:$M$23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5" l="1"/>
  <c r="G4" i="5"/>
  <c r="G5" i="5"/>
  <c r="J16" i="1" l="1"/>
  <c r="J8" i="1"/>
  <c r="J22" i="1"/>
  <c r="J21" i="1"/>
  <c r="J20" i="1"/>
  <c r="J19" i="1"/>
  <c r="J18" i="1"/>
  <c r="J23" i="1"/>
  <c r="J13" i="1"/>
  <c r="J14" i="1"/>
  <c r="J15" i="1"/>
  <c r="J17" i="1"/>
  <c r="J11" i="1" l="1"/>
  <c r="J5" i="1"/>
  <c r="J3" i="1" l="1"/>
  <c r="J4" i="1"/>
  <c r="J6" i="1"/>
  <c r="J7" i="1"/>
  <c r="J9" i="1"/>
  <c r="J10" i="1"/>
  <c r="J26" i="1" l="1"/>
</calcChain>
</file>

<file path=xl/sharedStrings.xml><?xml version="1.0" encoding="utf-8"?>
<sst xmlns="http://schemas.openxmlformats.org/spreadsheetml/2006/main" count="181" uniqueCount="85">
  <si>
    <t>Ozn.</t>
  </si>
  <si>
    <t>Popis</t>
  </si>
  <si>
    <t>voda studená</t>
  </si>
  <si>
    <t>voda teplá</t>
  </si>
  <si>
    <t xml:space="preserve">odpad </t>
  </si>
  <si>
    <t xml:space="preserve">elektřina </t>
  </si>
  <si>
    <t>ano</t>
  </si>
  <si>
    <t>ne</t>
  </si>
  <si>
    <t>DETAILNÍ POPIS</t>
  </si>
  <si>
    <t>Zobrazení produktu</t>
  </si>
  <si>
    <t>počet</t>
  </si>
  <si>
    <t>celkem cena</t>
  </si>
  <si>
    <t xml:space="preserve">orientační cena s DPH </t>
  </si>
  <si>
    <t>SUMA</t>
  </si>
  <si>
    <t>ZAŘIZOVACÍ PŘEDMĚTY</t>
  </si>
  <si>
    <t>DN40</t>
  </si>
  <si>
    <t>P1</t>
  </si>
  <si>
    <t>P2</t>
  </si>
  <si>
    <t>P3</t>
  </si>
  <si>
    <t>P4</t>
  </si>
  <si>
    <t>P6</t>
  </si>
  <si>
    <t xml:space="preserve">
Horizontální přebalovací pult, vstřikovaný plast (polypropylen), barva šedá. </t>
  </si>
  <si>
    <t>Horizontální přebalovací pult, vstřikovaný plast (polypropylen), barva šedá. Hladký prohnutý pult s bezpečnostními pásy, integrovaným zásobníkem na přebalovací podložky se zámkem. Přebalovací pult má háčky na přebalovací tašku.</t>
  </si>
  <si>
    <t>Nerezové umyvadlo s otvorem pro stojánkovou baterii a s prolisy na mýdlo od známé společnosti Sanela. Balení obsahuje nerezové umyvadlo, konzoly, přepadovou sadu včetně zátky a řetízku, sifon a úchytovou sadu.</t>
  </si>
  <si>
    <t>Nerezové umyvadlo s otvorem pro stojánkovou baterii a s prolisy na mýdlo od známé společnosti Sanela. 600x420mm</t>
  </si>
  <si>
    <t>P2b</t>
  </si>
  <si>
    <t>Automatická umyvadlová baterie s elektronikou ALS pro teplou a studenou vodu</t>
  </si>
  <si>
    <t>Automatická umyvadlová baterie s elektronikou ALS pro teplou a studenou vodu , která zahrnuje elektromagnetický ventil (1 ks), Y-díl, propojovací hadice, rohový ventil s filtrem a zpětnou klapkou (2 ks).</t>
  </si>
  <si>
    <t>WC 359x700x362mm, závěsné, pro tělesně handicapované, bez sedátka, antivandal, nerez mat</t>
  </si>
  <si>
    <t>DN110</t>
  </si>
  <si>
    <t>P3b</t>
  </si>
  <si>
    <t>P3c</t>
  </si>
  <si>
    <t xml:space="preserve">Uniset pro závěsné WC 38643SET </t>
  </si>
  <si>
    <t>splachovací nádrž GD 2
s malým revizním otvorem
odhlučněný EPS-modul pro obezdění
830 x 470 x 130 mm
kolejnicový adaptér pro upevnění modulu
pro jednotlivou montáž nebo montáž na kolejnici
nástěnná kolejnice s upevňovacím materiálem pro jednotlivou montáž
2 úchyty pro WC</t>
  </si>
  <si>
    <t>P5b</t>
  </si>
  <si>
    <t>pisoár 360x325x550mm, závěsný, nerez mat</t>
  </si>
  <si>
    <t>DN 70</t>
  </si>
  <si>
    <t>pisoár 360x325x550mm, závěsný, nerez mat - antivandalové provedení
Příslušenství splňuje požadavky na vysokou odolnost, hygienu a komfort použití.</t>
  </si>
  <si>
    <t>P7</t>
  </si>
  <si>
    <t>WC 359x535mm, závěsné, antivandal, nerez mat</t>
  </si>
  <si>
    <t>umyvadlová baterie, 24V DC, nástěnná, antivandal</t>
  </si>
  <si>
    <t>Skládá se z: nerezový kryt s elektronikou a piezo čidlem
nerezová instalační krabice se zabudovaným elektromagnetickým ventilem a šroubením
výtokové ramínko 
- úsporný perlátor
- výtokové ramínko 250 mm
- použití ve zdravotnictví
- antivandalové provedení
- hygienický proplach
- reaguje na mírné stlačení piezo tlačítka okamžitým spuštěním vody</t>
  </si>
  <si>
    <t>Nerezové zrcadlo 50x40 cm antivandalové</t>
  </si>
  <si>
    <t>antivandalové provedení
montáž na stěnu vruty
rozměry 500 x 400 mm
povrch vysoce lesklý</t>
  </si>
  <si>
    <t>Ž1</t>
  </si>
  <si>
    <t>Odvodňovací žlab třídy únosnosti A15 vyrobený z polypropylenu výborně plní svoji funkci odvodnění zpevněných ploch u rodinných domů a pochozích ploch. Odvodňovací žlab umožňuje jednoduché spádování provrchu bez složitého členění. Matriál PP má výborné technické vlastnosti z hlediska chemické i mechanické odolnosti. Odvodňovací žlab se používá na dopravní plochy využívané chodci a cyklisty (pěší zóny, cykostezky, domácí příjezdové cesty apod.), dále na terasy, podlahy, odvodnění bazénů.</t>
  </si>
  <si>
    <t>Žlab odvodňovací 1000x120x92</t>
  </si>
  <si>
    <t>Zařízení se vyznačují vysokou funkčností a dlouhou životností. Nerezové produkty jsou především používány na veřejných místech s vysokým vandalizmem jako jsou věznice, sportovní stadiony, bazény a aquaparky, dálniční odpočívadla, a díky svým vysokým standardům také v oblasti zdravotnictví a gastronomie.</t>
  </si>
  <si>
    <t>zásobník na toaletní papír Ø290mm, nerez mat</t>
  </si>
  <si>
    <t>dávkovač tekutého mýdla 1,2l, svislý, nerez mat</t>
  </si>
  <si>
    <t>zrcadlo pro tělesně handicapované 600x400mm, sklopné, na toalety, nerez lesk</t>
  </si>
  <si>
    <t>sklopné nerezové zrcadlo na toalety pro tělesně postižené
je uchyceno k montážní liště pomocí samosvorných šroubů a matek, čímž je zajištěna možnost plynulého zajištění zrcadla
Zařízení se vyznačují vysokou funkčností a dlouhou životností. Nerezové produkty jsou především používány na veřejných místech s vysokým vandalizmem jako jsou věznice, sportovní stadiony, bazény a aquaparky, dálniční odpočívadla, a díky svým vysokým standardům také v oblasti zdravotnictví a gastronomie.</t>
  </si>
  <si>
    <t>Zařízení se vyznačují vysokou funkčností a dlouhou životností. Nerezové produkty jsou především používány na veřejných místech s vysokým vandalizmem jako jsou věznice, sportovní stadiony, bazény a aqaparky, dálniční odpočívadla, a díky svým vysokým standardům také v oblasti zdravotnictví a gastronomie.</t>
  </si>
  <si>
    <t>madlo 830mm, sklopné, nerez mat</t>
  </si>
  <si>
    <t>odpadkový koš 26,5l, závěsný, nerez mat</t>
  </si>
  <si>
    <t>splachovač WC 24V DC, automatický, na tlakovou vodu, nerez</t>
  </si>
  <si>
    <t>P3a</t>
  </si>
  <si>
    <t>splachovač pisoáru 9V, automatický, nerez</t>
  </si>
  <si>
    <t>P6a</t>
  </si>
  <si>
    <t>osoušeč rukou 284x202x248mm, bezdotykový, elektrický, nerez mat</t>
  </si>
  <si>
    <t>WC kartáč s nástěnným držákem 350mm, nerez mat</t>
  </si>
  <si>
    <t>P5a</t>
  </si>
  <si>
    <t>P2a</t>
  </si>
  <si>
    <t>WC1</t>
  </si>
  <si>
    <t>WC2</t>
  </si>
  <si>
    <t>WC3</t>
  </si>
  <si>
    <t>WC4</t>
  </si>
  <si>
    <t>WC5</t>
  </si>
  <si>
    <t xml:space="preserve">plechové umyvadlo typu necky, atyp výroba </t>
  </si>
  <si>
    <t>ZSK</t>
  </si>
  <si>
    <t>Typ montáže</t>
  </si>
  <si>
    <t>OSVĚTLENÍ/ELEKTRO</t>
  </si>
  <si>
    <t xml:space="preserve"> zásuvka s víčkem IP44 bílá 5518-2929 B</t>
  </si>
  <si>
    <t>Čidlo a detektor přítomnosti s dosahem až 20m v rozsahu 360°. Regulace citlivosti 3-2000lx. Vhodné pro LED osvětlení.</t>
  </si>
  <si>
    <t>ČP</t>
  </si>
  <si>
    <t>L1</t>
  </si>
  <si>
    <t>nad podhledem</t>
  </si>
  <si>
    <t>v rozvaděči, venkovní</t>
  </si>
  <si>
    <t>P4a</t>
  </si>
  <si>
    <t>baterie atyp, provedená z ocelové vodovodní trubky, spínaná čidlem pohybu</t>
  </si>
  <si>
    <t>Svítidlo černé</t>
  </si>
  <si>
    <t>LED SVÍTIDLO 3500K 1122 mm × 57 mm × 67 mm</t>
  </si>
  <si>
    <t xml:space="preserve">k zásuvka s víčkem IP44 bílá </t>
  </si>
  <si>
    <t>atypický výroba umyvadla s plechového pozinkovaného lavoru s napojením  na odtok se stojánkovou baterií s ocelové pozinkované trubky ovládané fotobuňkou v přilehé zdi, napojení pouez na studenou vodu</t>
  </si>
  <si>
    <t>DN70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</si>
</sst>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K_č"/>
  </numFmts>
  <fonts count="7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Border="1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4" fillId="0" borderId="0" xfId="1"/>
    <xf numFmtId="0" fontId="0" fillId="0" borderId="0" xfId="0" applyBorder="1"/>
    <xf numFmtId="164" fontId="0" fillId="0" borderId="0" xfId="0" applyNumberFormat="1" applyBorder="1"/>
    <xf numFmtId="0" fontId="0" fillId="0" borderId="0" xfId="0" applyBorder="1" applyAlignment="1">
      <alignment horizontal="center"/>
    </xf>
    <xf numFmtId="164" fontId="5" fillId="0" borderId="0" xfId="0" applyNumberFormat="1" applyFont="1"/>
    <xf numFmtId="0" fontId="5" fillId="0" borderId="0" xfId="0" applyFont="1"/>
    <xf numFmtId="164" fontId="6" fillId="0" borderId="0" xfId="0" applyNumberFormat="1" applyFont="1"/>
    <xf numFmtId="0" fontId="0" fillId="0" borderId="1" xfId="0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311727</xdr:colOff>
      <xdr:row>2</xdr:row>
      <xdr:rowOff>51955</xdr:rowOff>
    </xdr:from>
    <xdr:to>
      <xdr:col>6</xdr:col>
      <xdr:colOff>2635538</xdr:colOff>
      <xdr:row>2</xdr:row>
      <xdr:rowOff>1583535</xdr:rowOff>
    </xdr:to>
    <xdr:pic>
      <xdr:nvPicPr>
        <xdr:cNvPr id="18" name="Obrázek 17" descr="http://www.citroenair.cz/uploads/photos/kb200_01_grey_460x305.jpg">
          <a:extLst>
            <a:ext uri="{FF2B5EF4-FFF2-40B4-BE49-F238E27FC236}">
              <a16:creationId xmlns:a16="http://schemas.microsoft.com/office/drawing/2014/main" id="{A4CBBFC6-324E-4930-83AE-5A3C97AF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6818" y="1021773"/>
          <a:ext cx="2320636" cy="1541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519547</xdr:colOff>
      <xdr:row>3</xdr:row>
      <xdr:rowOff>173182</xdr:rowOff>
    </xdr:from>
    <xdr:to>
      <xdr:col>6</xdr:col>
      <xdr:colOff>2593919</xdr:colOff>
      <xdr:row>3</xdr:row>
      <xdr:rowOff>1569035</xdr:rowOff>
    </xdr:to>
    <xdr:pic>
      <xdr:nvPicPr>
        <xdr:cNvPr id="23" name="Obrázek 22" descr="https://www.siko.cz/medias/SLUN26.jpeg?context=bWFzdGVyfGltYWdlc3w4NDMwNHxpbWFnZS9qcGVnfGltYWdlcy9oNWIvaDU2LzkwMTE3NTY1NjQ1MTAuanBnfDdkODNiZDNhZTJkYWEzZWI0MjRkNzMyMWFmZTcwYzJjNWEzMmVlZDQ1OTdiYTUyZTZmMDM5MGQzMjJlOTYxYjM">
          <a:extLst>
            <a:ext uri="{FF2B5EF4-FFF2-40B4-BE49-F238E27FC236}">
              <a16:creationId xmlns:a16="http://schemas.microsoft.com/office/drawing/2014/main" id="{E5B7F03D-68C1-4E58-9FC0-9C647F27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4638" y="2822864"/>
          <a:ext cx="2074372" cy="1392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987136</xdr:colOff>
      <xdr:row>4</xdr:row>
      <xdr:rowOff>259773</xdr:rowOff>
    </xdr:from>
    <xdr:to>
      <xdr:col>6</xdr:col>
      <xdr:colOff>2001273</xdr:colOff>
      <xdr:row>4</xdr:row>
      <xdr:rowOff>1273753</xdr:rowOff>
    </xdr:to>
    <xdr:pic>
      <xdr:nvPicPr>
        <xdr:cNvPr id="24" name="Obrázek 23" descr="https://www.siko.cz/medias/SLU02N.png?context=bWFzdGVyfGltYWdlc3wyMzIxMzB8aW1hZ2UvcG5nfGltYWdlcy9oOTQvaDZlLzkwMTE3MzM3NTc5ODIucG5nfGI0YzMwMTkxNmRmMWEwZmExYWVjNjFmMDdmY2M5MWY1MzJkMjFjYWU5ZWZhYTM0MTczMWJiYWJkNmQ4N2MxYTc">
          <a:extLst>
            <a:ext uri="{FF2B5EF4-FFF2-40B4-BE49-F238E27FC236}">
              <a16:creationId xmlns:a16="http://schemas.microsoft.com/office/drawing/2014/main" id="{2B04A938-9C18-4AF5-85C7-990A478C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227" y="4572000"/>
          <a:ext cx="1006517" cy="100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329045</xdr:colOff>
      <xdr:row>6</xdr:row>
      <xdr:rowOff>192405</xdr:rowOff>
    </xdr:from>
    <xdr:to>
      <xdr:col>6</xdr:col>
      <xdr:colOff>2797490</xdr:colOff>
      <xdr:row>6</xdr:row>
      <xdr:rowOff>1735629</xdr:rowOff>
    </xdr:to>
    <xdr:pic>
      <xdr:nvPicPr>
        <xdr:cNvPr id="26" name="Obrázek 25" descr="https://www.koupelny-ptacek.cz/media/catalog/product/cache/1/image/940x587/9df78eab33525d08d6e5fb8d27136e95/4/8/48793cc6-2eda-4627-9d02-883d019b474c.jpg">
          <a:extLst>
            <a:ext uri="{FF2B5EF4-FFF2-40B4-BE49-F238E27FC236}">
              <a16:creationId xmlns:a16="http://schemas.microsoft.com/office/drawing/2014/main" id="{BA5BF244-613B-41DD-BBED-50DE43BF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4136" y="8418541"/>
          <a:ext cx="2460825" cy="1539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107721</xdr:colOff>
      <xdr:row>9</xdr:row>
      <xdr:rowOff>278995</xdr:rowOff>
    </xdr:from>
    <xdr:to>
      <xdr:col>6</xdr:col>
      <xdr:colOff>2803210</xdr:colOff>
      <xdr:row>9</xdr:row>
      <xdr:rowOff>3011458</xdr:rowOff>
    </xdr:to>
    <xdr:pic>
      <xdr:nvPicPr>
        <xdr:cNvPr id="29" name="Obrázek 28" descr="Grohe Uniset - Uniset pro zÃ¡vÄsnÃ© WC 38643SET 38825000 0">
          <a:extLst>
            <a:ext uri="{FF2B5EF4-FFF2-40B4-BE49-F238E27FC236}">
              <a16:creationId xmlns:a16="http://schemas.microsoft.com/office/drawing/2014/main" id="{9FC19184-83E7-4158-BA46-24C9A3727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2812" y="12869313"/>
          <a:ext cx="2706919" cy="2732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177166</xdr:colOff>
      <xdr:row>14</xdr:row>
      <xdr:rowOff>740872</xdr:rowOff>
    </xdr:from>
    <xdr:to>
      <xdr:col>6</xdr:col>
      <xdr:colOff>2952055</xdr:colOff>
      <xdr:row>14</xdr:row>
      <xdr:rowOff>2495550</xdr:rowOff>
    </xdr:to>
    <xdr:pic>
      <xdr:nvPicPr>
        <xdr:cNvPr id="30" name="Obrázek 29" descr="https://www.koupelny-ptacek.cz/media/catalog/product/cache/1/image/940x587/9df78eab33525d08d6e5fb8d27136e95/0/4/04cc0625-de15-4597-a953-bdb52ac168bd.jpg">
          <a:extLst>
            <a:ext uri="{FF2B5EF4-FFF2-40B4-BE49-F238E27FC236}">
              <a16:creationId xmlns:a16="http://schemas.microsoft.com/office/drawing/2014/main" id="{8941CA86-515D-48DD-8AAA-35F0C59AB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2257" y="29471736"/>
          <a:ext cx="2782509" cy="1739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255962</xdr:colOff>
      <xdr:row>16</xdr:row>
      <xdr:rowOff>762001</xdr:rowOff>
    </xdr:from>
    <xdr:to>
      <xdr:col>6</xdr:col>
      <xdr:colOff>3067232</xdr:colOff>
      <xdr:row>16</xdr:row>
      <xdr:rowOff>2507962</xdr:rowOff>
    </xdr:to>
    <xdr:pic>
      <xdr:nvPicPr>
        <xdr:cNvPr id="31" name="Obrázek 30" descr="https://www.koupelny-ptacek.cz/media/catalog/product/cache/1/image/940x587/9df78eab33525d08d6e5fb8d27136e95/0/d/0dcbf572-1332-4f1f-9d83-f61574eff745.jpg">
          <a:extLst>
            <a:ext uri="{FF2B5EF4-FFF2-40B4-BE49-F238E27FC236}">
              <a16:creationId xmlns:a16="http://schemas.microsoft.com/office/drawing/2014/main" id="{247EA378-C0BA-4B89-8071-87332CC21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053" y="32592819"/>
          <a:ext cx="2811270" cy="1749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173183</xdr:colOff>
      <xdr:row>12</xdr:row>
      <xdr:rowOff>484910</xdr:rowOff>
    </xdr:from>
    <xdr:to>
      <xdr:col>6</xdr:col>
      <xdr:colOff>2953263</xdr:colOff>
      <xdr:row>12</xdr:row>
      <xdr:rowOff>2230063</xdr:rowOff>
    </xdr:to>
    <xdr:pic>
      <xdr:nvPicPr>
        <xdr:cNvPr id="32" name="Obrázek 31" descr="https://www.koupelny-ptacek.cz/media/catalog/product/cache/1/image/940x587/9df78eab33525d08d6e5fb8d27136e95/f/f/ff413157-b067-4c89-b9e6-3d89517f24ba.jpg">
          <a:extLst>
            <a:ext uri="{FF2B5EF4-FFF2-40B4-BE49-F238E27FC236}">
              <a16:creationId xmlns:a16="http://schemas.microsoft.com/office/drawing/2014/main" id="{2D677CBF-C158-47F9-ABBE-3687135C9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8274" y="23500774"/>
          <a:ext cx="2770555" cy="1735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588818</xdr:colOff>
      <xdr:row>13</xdr:row>
      <xdr:rowOff>51954</xdr:rowOff>
    </xdr:from>
    <xdr:to>
      <xdr:col>6</xdr:col>
      <xdr:colOff>2568806</xdr:colOff>
      <xdr:row>13</xdr:row>
      <xdr:rowOff>3031857</xdr:rowOff>
    </xdr:to>
    <xdr:pic>
      <xdr:nvPicPr>
        <xdr:cNvPr id="33" name="Obrázek 32" descr="https://www.siko.cz/medias/SLZN27.jpeg?context=bWFzdGVyfGltYWdlc3w0MTg5OXxpbWFnZS9qcGVnfGltYWdlcy9oOGEvaDk3LzkwMTE3ODI1MTY3NjYuanBnfGJmNDgyYjNiOGUzZDMwZTEzY2EyYmZhNzBkZDFmYjRiMWRlYzJlNDExOGQ1NmRlYjMxMDY4ZGZlNDVjNzI4NGY">
          <a:extLst>
            <a:ext uri="{FF2B5EF4-FFF2-40B4-BE49-F238E27FC236}">
              <a16:creationId xmlns:a16="http://schemas.microsoft.com/office/drawing/2014/main" id="{4F755407-5D44-49E6-9073-5BB8DA76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3909" y="25682863"/>
          <a:ext cx="1972368" cy="2964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363682</xdr:colOff>
      <xdr:row>22</xdr:row>
      <xdr:rowOff>536864</xdr:rowOff>
    </xdr:from>
    <xdr:to>
      <xdr:col>6</xdr:col>
      <xdr:colOff>2802699</xdr:colOff>
      <xdr:row>22</xdr:row>
      <xdr:rowOff>2307301</xdr:rowOff>
    </xdr:to>
    <xdr:pic>
      <xdr:nvPicPr>
        <xdr:cNvPr id="34" name="Obrázek 33" descr="https://www.guttashop.cz/data/upload/produkty/l/58768302357fb83a90324b.jpg">
          <a:extLst>
            <a:ext uri="{FF2B5EF4-FFF2-40B4-BE49-F238E27FC236}">
              <a16:creationId xmlns:a16="http://schemas.microsoft.com/office/drawing/2014/main" id="{3FAE018C-0E18-4211-AB65-7556E4B5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8773" y="35467637"/>
          <a:ext cx="2446637" cy="1781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242455</xdr:colOff>
      <xdr:row>18</xdr:row>
      <xdr:rowOff>640774</xdr:rowOff>
    </xdr:from>
    <xdr:to>
      <xdr:col>6</xdr:col>
      <xdr:colOff>2877183</xdr:colOff>
      <xdr:row>18</xdr:row>
      <xdr:rowOff>2287907</xdr:rowOff>
    </xdr:to>
    <xdr:pic>
      <xdr:nvPicPr>
        <xdr:cNvPr id="36" name="Obrázek 35" descr="https://www.koupelny-ptacek.cz/media/catalog/product/cache/1/image/940x587/9df78eab33525d08d6e5fb8d27136e95/c/4/c41534be-c40d-4ceb-93c1-1f3df85d46b6.jpg">
          <a:extLst>
            <a:ext uri="{FF2B5EF4-FFF2-40B4-BE49-F238E27FC236}">
              <a16:creationId xmlns:a16="http://schemas.microsoft.com/office/drawing/2014/main" id="{419B8EED-D26D-4024-8CAB-D560E796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546" y="38671501"/>
          <a:ext cx="2634728" cy="16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277091</xdr:colOff>
      <xdr:row>19</xdr:row>
      <xdr:rowOff>800448</xdr:rowOff>
    </xdr:from>
    <xdr:to>
      <xdr:col>6</xdr:col>
      <xdr:colOff>2954779</xdr:colOff>
      <xdr:row>19</xdr:row>
      <xdr:rowOff>2478406</xdr:rowOff>
    </xdr:to>
    <xdr:pic>
      <xdr:nvPicPr>
        <xdr:cNvPr id="37" name="Obrázek 36" descr="https://www.koupelny-ptacek.cz/media/catalog/product/cache/1/image/940x587/9df78eab33525d08d6e5fb8d27136e95/0/b/0bf964ae-ede4-4e24-b4f4-f1937acb1410.jpg">
          <a:extLst>
            <a:ext uri="{FF2B5EF4-FFF2-40B4-BE49-F238E27FC236}">
              <a16:creationId xmlns:a16="http://schemas.microsoft.com/office/drawing/2014/main" id="{4DCD383A-D7D4-4FD7-9946-AFEFA99E0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2182" y="41931130"/>
          <a:ext cx="2689118" cy="167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415636</xdr:colOff>
      <xdr:row>5</xdr:row>
      <xdr:rowOff>381001</xdr:rowOff>
    </xdr:from>
    <xdr:to>
      <xdr:col>6</xdr:col>
      <xdr:colOff>2932927</xdr:colOff>
      <xdr:row>5</xdr:row>
      <xdr:rowOff>1960765</xdr:rowOff>
    </xdr:to>
    <xdr:pic>
      <xdr:nvPicPr>
        <xdr:cNvPr id="38" name="Obrázek 37" descr="https://www.koupelny-ptacek.cz/media/catalog/product/cache/1/image/940x587/9df78eab33525d08d6e5fb8d27136e95/0/d/0d9d01c3-716a-4516-bd01-a2d7b676f18a.jpg">
          <a:extLst>
            <a:ext uri="{FF2B5EF4-FFF2-40B4-BE49-F238E27FC236}">
              <a16:creationId xmlns:a16="http://schemas.microsoft.com/office/drawing/2014/main" id="{D5108B36-EE7A-4F40-8281-D956A3B2C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0727" y="6182592"/>
          <a:ext cx="2517291" cy="1579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329046</xdr:colOff>
      <xdr:row>8</xdr:row>
      <xdr:rowOff>432955</xdr:rowOff>
    </xdr:from>
    <xdr:to>
      <xdr:col>6</xdr:col>
      <xdr:colOff>2759306</xdr:colOff>
      <xdr:row>8</xdr:row>
      <xdr:rowOff>1940939</xdr:rowOff>
    </xdr:to>
    <xdr:pic>
      <xdr:nvPicPr>
        <xdr:cNvPr id="39" name="Obrázek 38" descr="https://www.koupelny-ptacek.cz/media/catalog/product/cache/1/image/940x587/9df78eab33525d08d6e5fb8d27136e95/8/6/86c1e904-023b-4e1e-bd54-f1a172e47401.jpg">
          <a:extLst>
            <a:ext uri="{FF2B5EF4-FFF2-40B4-BE49-F238E27FC236}">
              <a16:creationId xmlns:a16="http://schemas.microsoft.com/office/drawing/2014/main" id="{F3EAC0C9-8CBB-41BF-9BBE-6CC3BC9F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4137" y="10564091"/>
          <a:ext cx="2420735" cy="1507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176991</xdr:colOff>
      <xdr:row>20</xdr:row>
      <xdr:rowOff>654283</xdr:rowOff>
    </xdr:from>
    <xdr:to>
      <xdr:col>6</xdr:col>
      <xdr:colOff>3284019</xdr:colOff>
      <xdr:row>20</xdr:row>
      <xdr:rowOff>2497804</xdr:rowOff>
    </xdr:to>
    <xdr:pic>
      <xdr:nvPicPr>
        <xdr:cNvPr id="40" name="Obrázek 39" descr="https://www.koupelny-ptacek.cz/media/catalog/product/cache/1/image/940x587/9df78eab33525d08d6e5fb8d27136e95/1/5/15d508ac-9066-4361-89db-dd1f44a6b657.jpg">
          <a:extLst>
            <a:ext uri="{FF2B5EF4-FFF2-40B4-BE49-F238E27FC236}">
              <a16:creationId xmlns:a16="http://schemas.microsoft.com/office/drawing/2014/main" id="{837CEBE8-494F-4893-B4F5-DB408ACA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2082" y="44884919"/>
          <a:ext cx="2961580" cy="1854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353984</xdr:colOff>
      <xdr:row>21</xdr:row>
      <xdr:rowOff>658091</xdr:rowOff>
    </xdr:from>
    <xdr:to>
      <xdr:col>6</xdr:col>
      <xdr:colOff>2836199</xdr:colOff>
      <xdr:row>21</xdr:row>
      <xdr:rowOff>2209149</xdr:rowOff>
    </xdr:to>
    <xdr:pic>
      <xdr:nvPicPr>
        <xdr:cNvPr id="41" name="Obrázek 40" descr="https://www.koupelny-ptacek.cz/media/catalog/product/cache/1/image/940x587/9df78eab33525d08d6e5fb8d27136e95/a/c/ac6b4cf5-6391-4eea-853b-de83e56b9f56.jpg">
          <a:extLst>
            <a:ext uri="{FF2B5EF4-FFF2-40B4-BE49-F238E27FC236}">
              <a16:creationId xmlns:a16="http://schemas.microsoft.com/office/drawing/2014/main" id="{859D83AB-E326-4BEA-97C6-059D6E0C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9075" y="47988682"/>
          <a:ext cx="2472690" cy="1551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188594</xdr:colOff>
      <xdr:row>7</xdr:row>
      <xdr:rowOff>400224</xdr:rowOff>
    </xdr:from>
    <xdr:to>
      <xdr:col>6</xdr:col>
      <xdr:colOff>2953895</xdr:colOff>
      <xdr:row>7</xdr:row>
      <xdr:rowOff>2114724</xdr:rowOff>
    </xdr:to>
    <xdr:pic>
      <xdr:nvPicPr>
        <xdr:cNvPr id="42" name="Obrázek 41" descr="https://www.koupelny-ptacek.cz/media/catalog/product/cache/1/image/940x587/9df78eab33525d08d6e5fb8d27136e95/1/9/191bc610-fc5a-4b4c-84a8-3595f4d7bcd0.jpg">
          <a:extLst>
            <a:ext uri="{FF2B5EF4-FFF2-40B4-BE49-F238E27FC236}">
              <a16:creationId xmlns:a16="http://schemas.microsoft.com/office/drawing/2014/main" id="{44CCC017-BF65-4EA0-B37F-8B3B52FA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3685" y="10531360"/>
          <a:ext cx="2753871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382906</xdr:colOff>
      <xdr:row>15</xdr:row>
      <xdr:rowOff>790749</xdr:rowOff>
    </xdr:from>
    <xdr:to>
      <xdr:col>6</xdr:col>
      <xdr:colOff>2859405</xdr:colOff>
      <xdr:row>15</xdr:row>
      <xdr:rowOff>2324849</xdr:rowOff>
    </xdr:to>
    <xdr:pic>
      <xdr:nvPicPr>
        <xdr:cNvPr id="44" name="Obrázek 43" descr="https://www.koupelny-ptacek.cz/media/catalog/product/cache/1/image/940x587/9df78eab33525d08d6e5fb8d27136e95/7/a/7ac092a6-9abe-4e6b-8ec8-a821af5c8689.jpg">
          <a:extLst>
            <a:ext uri="{FF2B5EF4-FFF2-40B4-BE49-F238E27FC236}">
              <a16:creationId xmlns:a16="http://schemas.microsoft.com/office/drawing/2014/main" id="{A3B7380A-79B7-4F4D-8C2F-5847AF753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7997" y="35201976"/>
          <a:ext cx="2476499" cy="153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152052</xdr:colOff>
      <xdr:row>17</xdr:row>
      <xdr:rowOff>527166</xdr:rowOff>
    </xdr:from>
    <xdr:to>
      <xdr:col>6</xdr:col>
      <xdr:colOff>3060360</xdr:colOff>
      <xdr:row>17</xdr:row>
      <xdr:rowOff>2345575</xdr:rowOff>
    </xdr:to>
    <xdr:pic>
      <xdr:nvPicPr>
        <xdr:cNvPr id="45" name="Obrázek 44" descr="https://www.koupelny-ptacek.cz/media/catalog/product/cache/1/image/940x587/9df78eab33525d08d6e5fb8d27136e95/d/3/d32e5594-a718-46b6-9cba-ae75d7980831.jpg">
          <a:extLst>
            <a:ext uri="{FF2B5EF4-FFF2-40B4-BE49-F238E27FC236}">
              <a16:creationId xmlns:a16="http://schemas.microsoft.com/office/drawing/2014/main" id="{D328E1BD-6769-4CA5-B29F-0BC7D3E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7143" y="41138302"/>
          <a:ext cx="2905768" cy="1810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299358</xdr:colOff>
      <xdr:row>10</xdr:row>
      <xdr:rowOff>371928</xdr:rowOff>
    </xdr:from>
    <xdr:to>
      <xdr:col>6</xdr:col>
      <xdr:colOff>3308237</xdr:colOff>
      <xdr:row>10</xdr:row>
      <xdr:rowOff>2897071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92F405E-F41B-472A-958A-154FE5BC7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792358" y="18795999"/>
          <a:ext cx="3012054" cy="2525143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217715</xdr:colOff>
      <xdr:row>11</xdr:row>
      <xdr:rowOff>226785</xdr:rowOff>
    </xdr:from>
    <xdr:to>
      <xdr:col>6</xdr:col>
      <xdr:colOff>3226594</xdr:colOff>
      <xdr:row>11</xdr:row>
      <xdr:rowOff>2755103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1F5D2FC0-57AE-45AF-AD07-6DF863789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710715" y="21753285"/>
          <a:ext cx="3012054" cy="2525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466724</xdr:colOff>
      <xdr:row>2</xdr:row>
      <xdr:rowOff>76199</xdr:rowOff>
    </xdr:from>
    <xdr:ext cx="1778172" cy="1616075"/>
    <xdr:pic>
      <xdr:nvPicPr>
        <xdr:cNvPr id="5" name="Obrázek 4">
          <a:extLst>
            <a:ext uri="{FF2B5EF4-FFF2-40B4-BE49-F238E27FC236}">
              <a16:creationId xmlns:a16="http://schemas.microsoft.com/office/drawing/2014/main" id="{70989273-575E-4AC8-83CC-4B4EBB4A7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4" y="1028699"/>
          <a:ext cx="1778172" cy="1616075"/>
        </a:xfrm>
        <a:prstGeom prst="rect">
          <a:avLst/>
        </a:prstGeom>
      </xdr:spPr>
    </xdr:pic>
    <xdr:clientData/>
  </xdr:oneCellAnchor>
  <xdr:oneCellAnchor>
    <xdr:from>
      <xdr:col>3</xdr:col>
      <xdr:colOff>790575</xdr:colOff>
      <xdr:row>3</xdr:row>
      <xdr:rowOff>57150</xdr:rowOff>
    </xdr:from>
    <xdr:ext cx="904875" cy="993945"/>
    <xdr:pic>
      <xdr:nvPicPr>
        <xdr:cNvPr id="9" name="Obrázek 8">
          <a:extLst>
            <a:ext uri="{FF2B5EF4-FFF2-40B4-BE49-F238E27FC236}">
              <a16:creationId xmlns:a16="http://schemas.microsoft.com/office/drawing/2014/main" id="{1AD2E461-B673-46CB-AEFE-3ABCD2EE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771650"/>
          <a:ext cx="904875" cy="993945"/>
        </a:xfrm>
        <a:prstGeom prst="rect">
          <a:avLst/>
        </a:prstGeom>
      </xdr:spPr>
    </xdr:pic>
    <xdr:clientData/>
  </xdr:oneCellAnchor>
  <xdr:twoCellAnchor editAs="oneCell">
    <xdr:from>
      <xdr:col>3</xdr:col>
      <xdr:colOff>504825</xdr:colOff>
      <xdr:row>4</xdr:row>
      <xdr:rowOff>66676</xdr:rowOff>
    </xdr:from>
    <xdr:to>
      <xdr:col>3</xdr:col>
      <xdr:colOff>2445695</xdr:colOff>
      <xdr:row>4</xdr:row>
      <xdr:rowOff>1590676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B622A20C-DB72-459F-BD1D-CD47FB88C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0150" y="4514851"/>
          <a:ext cx="194722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topLeftCell="A22" zoomScale="70" zoomScaleNormal="70" workbookViewId="0">
      <selection activeCell="K31" sqref="K31"/>
    </sheetView>
  </sheetViews>
  <sheetFormatPr defaultRowHeight="14.5" x14ac:dyDescent="0.35"/>
  <cols>
    <col min="1" max="1" width="8.81640625" customWidth="1"/>
    <col min="2" max="2" width="30.81640625" style="1" customWidth="1"/>
    <col min="3" max="3" width="9.54296875" customWidth="1"/>
    <col min="4" max="4" width="9.1796875" customWidth="1"/>
    <col min="5" max="5" width="10.26953125" customWidth="1"/>
    <col min="6" max="6" width="11" customWidth="1"/>
    <col min="7" max="7" width="50.81640625" customWidth="1"/>
    <col min="8" max="8" width="9.453125" customWidth="1"/>
    <col min="9" max="9" width="13.54296875" style="8" customWidth="1"/>
    <col min="10" max="10" width="8.7265625" style="8" customWidth="1"/>
    <col min="13" max="13" width="20.81640625" customWidth="1"/>
  </cols>
  <sheetData>
    <row r="1" spans="1:14" ht="15" thickBot="1" x14ac:dyDescent="0.4">
      <c r="A1" s="25" t="s">
        <v>14</v>
      </c>
      <c r="B1" s="25"/>
      <c r="C1" s="25"/>
      <c r="D1" s="25"/>
      <c r="E1" s="25"/>
      <c r="F1" s="25"/>
    </row>
    <row r="2" spans="1:14" s="1" customFormat="1" ht="61.4" customHeight="1" x14ac:dyDescent="0.3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2" t="s">
        <v>9</v>
      </c>
      <c r="H2" s="12" t="s">
        <v>10</v>
      </c>
      <c r="I2" s="13" t="s">
        <v>12</v>
      </c>
      <c r="J2" s="13" t="s">
        <v>11</v>
      </c>
      <c r="K2" s="26" t="s">
        <v>8</v>
      </c>
      <c r="L2" s="27"/>
      <c r="M2" s="28"/>
    </row>
    <row r="3" spans="1:14" ht="132.65" customHeight="1" x14ac:dyDescent="0.35">
      <c r="A3" s="4" t="s">
        <v>16</v>
      </c>
      <c r="B3" s="2" t="s">
        <v>21</v>
      </c>
      <c r="C3" s="3" t="s">
        <v>7</v>
      </c>
      <c r="D3" s="3" t="s">
        <v>7</v>
      </c>
      <c r="E3" s="3" t="s">
        <v>7</v>
      </c>
      <c r="F3" s="3" t="s">
        <v>7</v>
      </c>
      <c r="G3" s="14"/>
      <c r="H3" s="14">
        <v>1</v>
      </c>
      <c r="I3" s="15">
        <v>0</v>
      </c>
      <c r="J3" s="15">
        <f t="shared" ref="J3:J23" si="0">+I3*H3</f>
        <v>0</v>
      </c>
      <c r="K3" s="23" t="s">
        <v>22</v>
      </c>
      <c r="L3" s="23"/>
      <c r="M3" s="23"/>
    </row>
    <row r="4" spans="1:14" ht="130.4" customHeight="1" x14ac:dyDescent="0.35">
      <c r="A4" s="4" t="s">
        <v>17</v>
      </c>
      <c r="B4" s="2" t="s">
        <v>24</v>
      </c>
      <c r="C4" s="3" t="s">
        <v>7</v>
      </c>
      <c r="D4" s="3" t="s">
        <v>7</v>
      </c>
      <c r="E4" s="3" t="s">
        <v>15</v>
      </c>
      <c r="F4" s="3" t="s">
        <v>7</v>
      </c>
      <c r="G4" s="14"/>
      <c r="H4" s="14">
        <v>2</v>
      </c>
      <c r="I4" s="15">
        <v>0</v>
      </c>
      <c r="J4" s="15">
        <f t="shared" si="0"/>
        <v>0</v>
      </c>
      <c r="K4" s="23" t="s">
        <v>23</v>
      </c>
      <c r="L4" s="23"/>
      <c r="M4" s="23"/>
    </row>
    <row r="5" spans="1:14" ht="117.65" customHeight="1" x14ac:dyDescent="0.35">
      <c r="A5" s="4" t="s">
        <v>62</v>
      </c>
      <c r="B5" s="2" t="s">
        <v>26</v>
      </c>
      <c r="C5" s="3" t="s">
        <v>6</v>
      </c>
      <c r="D5" s="3" t="s">
        <v>6</v>
      </c>
      <c r="E5" s="3" t="s">
        <v>7</v>
      </c>
      <c r="F5" s="3" t="s">
        <v>6</v>
      </c>
      <c r="G5" s="14"/>
      <c r="H5" s="14">
        <v>1</v>
      </c>
      <c r="I5" s="15">
        <v>0</v>
      </c>
      <c r="J5" s="15">
        <f t="shared" ref="J5" si="1">+I5*H5</f>
        <v>0</v>
      </c>
      <c r="K5" s="23" t="s">
        <v>27</v>
      </c>
      <c r="L5" s="23"/>
      <c r="M5" s="23"/>
    </row>
    <row r="6" spans="1:14" ht="221" customHeight="1" x14ac:dyDescent="0.35">
      <c r="A6" s="4" t="s">
        <v>25</v>
      </c>
      <c r="B6" s="2" t="s">
        <v>50</v>
      </c>
      <c r="C6" s="3" t="s">
        <v>7</v>
      </c>
      <c r="D6" s="3" t="s">
        <v>7</v>
      </c>
      <c r="E6" s="3" t="s">
        <v>7</v>
      </c>
      <c r="F6" s="3" t="s">
        <v>7</v>
      </c>
      <c r="H6" s="14">
        <v>1</v>
      </c>
      <c r="I6" s="15">
        <v>0</v>
      </c>
      <c r="J6" s="15">
        <f t="shared" si="0"/>
        <v>0</v>
      </c>
      <c r="K6" s="23" t="s">
        <v>51</v>
      </c>
      <c r="L6" s="23"/>
      <c r="M6" s="23"/>
    </row>
    <row r="7" spans="1:14" ht="150" customHeight="1" x14ac:dyDescent="0.35">
      <c r="A7" s="4" t="s">
        <v>18</v>
      </c>
      <c r="B7" s="2" t="s">
        <v>28</v>
      </c>
      <c r="C7" s="3" t="s">
        <v>6</v>
      </c>
      <c r="D7" s="3" t="s">
        <v>7</v>
      </c>
      <c r="E7" s="3" t="s">
        <v>29</v>
      </c>
      <c r="F7" s="3" t="s">
        <v>7</v>
      </c>
      <c r="G7" s="14"/>
      <c r="H7" s="14">
        <v>1</v>
      </c>
      <c r="I7" s="15">
        <v>0</v>
      </c>
      <c r="J7" s="15">
        <f t="shared" si="0"/>
        <v>0</v>
      </c>
      <c r="K7" s="23" t="s">
        <v>28</v>
      </c>
      <c r="L7" s="23"/>
      <c r="M7" s="23"/>
    </row>
    <row r="8" spans="1:14" ht="203.5" customHeight="1" x14ac:dyDescent="0.35">
      <c r="A8" s="4" t="s">
        <v>56</v>
      </c>
      <c r="B8" s="2" t="s">
        <v>55</v>
      </c>
      <c r="C8" s="3" t="s">
        <v>6</v>
      </c>
      <c r="D8" s="3" t="s">
        <v>7</v>
      </c>
      <c r="E8" s="3" t="s">
        <v>7</v>
      </c>
      <c r="F8" s="3" t="s">
        <v>6</v>
      </c>
      <c r="H8" s="14">
        <v>2</v>
      </c>
      <c r="I8" s="15">
        <v>0</v>
      </c>
      <c r="J8" s="15">
        <f t="shared" si="0"/>
        <v>0</v>
      </c>
      <c r="K8" s="23" t="s">
        <v>52</v>
      </c>
      <c r="L8" s="23"/>
      <c r="M8" s="23"/>
    </row>
    <row r="9" spans="1:14" ht="194.5" customHeight="1" x14ac:dyDescent="0.35">
      <c r="A9" s="4" t="s">
        <v>30</v>
      </c>
      <c r="B9" s="2" t="s">
        <v>53</v>
      </c>
      <c r="C9" s="3" t="s">
        <v>7</v>
      </c>
      <c r="D9" s="3" t="s">
        <v>7</v>
      </c>
      <c r="E9" s="3" t="s">
        <v>7</v>
      </c>
      <c r="F9" s="3" t="s">
        <v>7</v>
      </c>
      <c r="H9" s="14">
        <v>2</v>
      </c>
      <c r="I9" s="15">
        <v>0</v>
      </c>
      <c r="J9" s="15">
        <f t="shared" si="0"/>
        <v>0</v>
      </c>
      <c r="K9" s="23" t="s">
        <v>52</v>
      </c>
      <c r="L9" s="23"/>
      <c r="M9" s="23"/>
    </row>
    <row r="10" spans="1:14" ht="256.89999999999998" customHeight="1" x14ac:dyDescent="0.35">
      <c r="A10" s="4" t="s">
        <v>31</v>
      </c>
      <c r="B10" s="2" t="s">
        <v>32</v>
      </c>
      <c r="C10" s="3" t="s">
        <v>6</v>
      </c>
      <c r="D10" s="3" t="s">
        <v>7</v>
      </c>
      <c r="E10" s="3" t="s">
        <v>29</v>
      </c>
      <c r="F10" s="3" t="s">
        <v>7</v>
      </c>
      <c r="G10" s="14"/>
      <c r="H10" s="14">
        <v>2</v>
      </c>
      <c r="I10" s="15">
        <v>0</v>
      </c>
      <c r="J10" s="15">
        <f t="shared" si="0"/>
        <v>0</v>
      </c>
      <c r="K10" s="23" t="s">
        <v>33</v>
      </c>
      <c r="L10" s="23"/>
      <c r="M10" s="23"/>
      <c r="N10" s="16"/>
    </row>
    <row r="11" spans="1:14" ht="244.5" customHeight="1" x14ac:dyDescent="0.35">
      <c r="A11" s="4" t="s">
        <v>19</v>
      </c>
      <c r="B11" s="2" t="s">
        <v>68</v>
      </c>
      <c r="C11" s="3" t="s">
        <v>7</v>
      </c>
      <c r="D11" s="3" t="s">
        <v>7</v>
      </c>
      <c r="E11" s="3" t="s">
        <v>84</v>
      </c>
      <c r="F11" s="3" t="s">
        <v>7</v>
      </c>
      <c r="G11" s="14"/>
      <c r="H11" s="14">
        <v>1</v>
      </c>
      <c r="I11" s="15"/>
      <c r="J11" s="15">
        <f t="shared" si="0"/>
        <v>0</v>
      </c>
      <c r="K11" s="29" t="s">
        <v>83</v>
      </c>
      <c r="L11" s="30"/>
      <c r="M11" s="31"/>
    </row>
    <row r="12" spans="1:14" ht="257.5" customHeight="1" x14ac:dyDescent="0.35">
      <c r="A12" s="4" t="s">
        <v>78</v>
      </c>
      <c r="B12" s="2" t="s">
        <v>79</v>
      </c>
      <c r="C12" s="3" t="s">
        <v>6</v>
      </c>
      <c r="D12" s="3" t="s">
        <v>7</v>
      </c>
      <c r="E12" s="3" t="s">
        <v>7</v>
      </c>
      <c r="F12" s="3" t="s">
        <v>7</v>
      </c>
      <c r="G12" s="14"/>
      <c r="H12" s="14">
        <v>1</v>
      </c>
      <c r="I12" s="15"/>
      <c r="J12" s="15"/>
      <c r="K12" s="29" t="s">
        <v>83</v>
      </c>
      <c r="L12" s="30"/>
      <c r="M12" s="31"/>
    </row>
    <row r="13" spans="1:14" ht="205.4" customHeight="1" x14ac:dyDescent="0.35">
      <c r="A13" s="5" t="s">
        <v>61</v>
      </c>
      <c r="B13" s="2" t="s">
        <v>40</v>
      </c>
      <c r="C13" s="14" t="s">
        <v>6</v>
      </c>
      <c r="D13" s="14" t="s">
        <v>6</v>
      </c>
      <c r="E13" s="14" t="s">
        <v>7</v>
      </c>
      <c r="F13" s="14" t="s">
        <v>6</v>
      </c>
      <c r="G13" s="14"/>
      <c r="H13" s="14">
        <v>1</v>
      </c>
      <c r="I13" s="15">
        <v>0</v>
      </c>
      <c r="J13" s="15">
        <f t="shared" si="0"/>
        <v>0</v>
      </c>
      <c r="K13" s="29" t="s">
        <v>41</v>
      </c>
      <c r="L13" s="30"/>
      <c r="M13" s="31"/>
    </row>
    <row r="14" spans="1:14" ht="243.65" customHeight="1" x14ac:dyDescent="0.35">
      <c r="A14" s="5" t="s">
        <v>34</v>
      </c>
      <c r="B14" s="2" t="s">
        <v>42</v>
      </c>
      <c r="C14" s="3" t="s">
        <v>7</v>
      </c>
      <c r="D14" s="3" t="s">
        <v>7</v>
      </c>
      <c r="E14" s="3" t="s">
        <v>7</v>
      </c>
      <c r="F14" s="3" t="s">
        <v>7</v>
      </c>
      <c r="G14" s="14"/>
      <c r="H14" s="14">
        <v>1</v>
      </c>
      <c r="I14" s="15">
        <v>0</v>
      </c>
      <c r="J14" s="15">
        <f t="shared" si="0"/>
        <v>0</v>
      </c>
      <c r="K14" s="23" t="s">
        <v>43</v>
      </c>
      <c r="L14" s="23"/>
      <c r="M14" s="23"/>
    </row>
    <row r="15" spans="1:14" ht="243.65" customHeight="1" x14ac:dyDescent="0.35">
      <c r="A15" s="5" t="s">
        <v>20</v>
      </c>
      <c r="B15" s="2" t="s">
        <v>35</v>
      </c>
      <c r="C15" s="3" t="s">
        <v>6</v>
      </c>
      <c r="D15" s="3" t="s">
        <v>7</v>
      </c>
      <c r="E15" s="3" t="s">
        <v>36</v>
      </c>
      <c r="F15" s="3" t="s">
        <v>6</v>
      </c>
      <c r="G15" s="14"/>
      <c r="H15" s="14">
        <v>1</v>
      </c>
      <c r="I15" s="15">
        <v>0</v>
      </c>
      <c r="J15" s="15">
        <f t="shared" si="0"/>
        <v>0</v>
      </c>
      <c r="K15" s="23" t="s">
        <v>37</v>
      </c>
      <c r="L15" s="23"/>
      <c r="M15" s="23"/>
    </row>
    <row r="16" spans="1:14" ht="243.65" customHeight="1" x14ac:dyDescent="0.35">
      <c r="A16" s="5" t="s">
        <v>58</v>
      </c>
      <c r="B16" s="2" t="s">
        <v>57</v>
      </c>
      <c r="C16" s="3" t="s">
        <v>6</v>
      </c>
      <c r="D16" s="3" t="s">
        <v>7</v>
      </c>
      <c r="E16" s="3" t="s">
        <v>7</v>
      </c>
      <c r="F16" s="3" t="s">
        <v>6</v>
      </c>
      <c r="H16" s="14">
        <v>2</v>
      </c>
      <c r="I16" s="15">
        <v>0</v>
      </c>
      <c r="J16" s="15">
        <f t="shared" ref="J16" si="2">+I16*H16</f>
        <v>0</v>
      </c>
      <c r="K16" s="23" t="s">
        <v>52</v>
      </c>
      <c r="L16" s="23"/>
      <c r="M16" s="23"/>
    </row>
    <row r="17" spans="1:13" ht="243.65" customHeight="1" x14ac:dyDescent="0.35">
      <c r="A17" s="5" t="s">
        <v>38</v>
      </c>
      <c r="B17" s="2" t="s">
        <v>39</v>
      </c>
      <c r="C17" s="3" t="s">
        <v>6</v>
      </c>
      <c r="D17" s="3" t="s">
        <v>7</v>
      </c>
      <c r="E17" s="3" t="s">
        <v>29</v>
      </c>
      <c r="F17" s="3" t="s">
        <v>7</v>
      </c>
      <c r="G17" s="14"/>
      <c r="H17" s="14">
        <v>1</v>
      </c>
      <c r="I17" s="15">
        <v>0</v>
      </c>
      <c r="J17" s="15">
        <f t="shared" si="0"/>
        <v>0</v>
      </c>
      <c r="K17" s="23" t="s">
        <v>39</v>
      </c>
      <c r="L17" s="23"/>
      <c r="M17" s="23"/>
    </row>
    <row r="18" spans="1:13" ht="243.65" customHeight="1" x14ac:dyDescent="0.35">
      <c r="A18" s="5" t="s">
        <v>63</v>
      </c>
      <c r="B18" s="2" t="s">
        <v>59</v>
      </c>
      <c r="C18" s="3" t="s">
        <v>7</v>
      </c>
      <c r="D18" s="3" t="s">
        <v>7</v>
      </c>
      <c r="E18" s="3" t="s">
        <v>7</v>
      </c>
      <c r="F18" s="3" t="s">
        <v>6</v>
      </c>
      <c r="H18" s="14">
        <v>3</v>
      </c>
      <c r="I18" s="15">
        <v>0</v>
      </c>
      <c r="J18" s="15">
        <f t="shared" si="0"/>
        <v>0</v>
      </c>
      <c r="K18" s="23" t="s">
        <v>47</v>
      </c>
      <c r="L18" s="23"/>
      <c r="M18" s="23"/>
    </row>
    <row r="19" spans="1:13" ht="243.65" customHeight="1" x14ac:dyDescent="0.35">
      <c r="A19" s="5" t="s">
        <v>64</v>
      </c>
      <c r="B19" s="2" t="s">
        <v>48</v>
      </c>
      <c r="C19" s="3" t="s">
        <v>7</v>
      </c>
      <c r="D19" s="3" t="s">
        <v>7</v>
      </c>
      <c r="E19" s="3" t="s">
        <v>7</v>
      </c>
      <c r="F19" s="3" t="s">
        <v>7</v>
      </c>
      <c r="H19" s="14">
        <v>2</v>
      </c>
      <c r="I19" s="15">
        <v>0</v>
      </c>
      <c r="J19" s="15">
        <f t="shared" si="0"/>
        <v>0</v>
      </c>
      <c r="K19" s="23" t="s">
        <v>47</v>
      </c>
      <c r="L19" s="23"/>
      <c r="M19" s="23"/>
    </row>
    <row r="20" spans="1:13" ht="243.65" customHeight="1" x14ac:dyDescent="0.35">
      <c r="A20" s="5" t="s">
        <v>65</v>
      </c>
      <c r="B20" s="2" t="s">
        <v>49</v>
      </c>
      <c r="C20" s="3" t="s">
        <v>7</v>
      </c>
      <c r="D20" s="3" t="s">
        <v>7</v>
      </c>
      <c r="E20" s="3" t="s">
        <v>7</v>
      </c>
      <c r="F20" s="3" t="s">
        <v>7</v>
      </c>
      <c r="H20" s="14">
        <v>3</v>
      </c>
      <c r="I20" s="15">
        <v>0</v>
      </c>
      <c r="J20" s="15">
        <f t="shared" si="0"/>
        <v>0</v>
      </c>
      <c r="K20" s="23" t="s">
        <v>47</v>
      </c>
      <c r="L20" s="23"/>
      <c r="M20" s="23"/>
    </row>
    <row r="21" spans="1:13" ht="243.65" customHeight="1" x14ac:dyDescent="0.35">
      <c r="A21" s="5" t="s">
        <v>66</v>
      </c>
      <c r="B21" s="2" t="s">
        <v>54</v>
      </c>
      <c r="C21" s="3" t="s">
        <v>7</v>
      </c>
      <c r="D21" s="3" t="s">
        <v>7</v>
      </c>
      <c r="E21" s="3" t="s">
        <v>7</v>
      </c>
      <c r="F21" s="3" t="s">
        <v>7</v>
      </c>
      <c r="H21" s="14">
        <v>2</v>
      </c>
      <c r="I21" s="15">
        <v>0</v>
      </c>
      <c r="J21" s="15">
        <f t="shared" si="0"/>
        <v>0</v>
      </c>
      <c r="K21" s="23" t="s">
        <v>47</v>
      </c>
      <c r="L21" s="23"/>
      <c r="M21" s="23"/>
    </row>
    <row r="22" spans="1:13" ht="243.65" customHeight="1" x14ac:dyDescent="0.35">
      <c r="A22" s="5" t="s">
        <v>67</v>
      </c>
      <c r="B22" s="2" t="s">
        <v>60</v>
      </c>
      <c r="C22" s="3" t="s">
        <v>7</v>
      </c>
      <c r="D22" s="3" t="s">
        <v>7</v>
      </c>
      <c r="E22" s="3" t="s">
        <v>7</v>
      </c>
      <c r="F22" s="3" t="s">
        <v>7</v>
      </c>
      <c r="H22" s="14">
        <v>2</v>
      </c>
      <c r="I22" s="15">
        <v>0</v>
      </c>
      <c r="J22" s="15">
        <f t="shared" si="0"/>
        <v>0</v>
      </c>
      <c r="K22" s="23" t="s">
        <v>47</v>
      </c>
      <c r="L22" s="23"/>
      <c r="M22" s="23"/>
    </row>
    <row r="23" spans="1:13" ht="228.65" customHeight="1" x14ac:dyDescent="0.35">
      <c r="A23" s="5" t="s">
        <v>44</v>
      </c>
      <c r="B23" s="2" t="s">
        <v>46</v>
      </c>
      <c r="C23" s="3" t="s">
        <v>7</v>
      </c>
      <c r="D23" s="3" t="s">
        <v>7</v>
      </c>
      <c r="E23" s="3" t="s">
        <v>29</v>
      </c>
      <c r="F23" s="3" t="s">
        <v>7</v>
      </c>
      <c r="G23" s="14"/>
      <c r="H23" s="14">
        <v>4</v>
      </c>
      <c r="I23" s="15">
        <v>0</v>
      </c>
      <c r="J23" s="15">
        <f t="shared" si="0"/>
        <v>0</v>
      </c>
      <c r="K23" s="23" t="s">
        <v>45</v>
      </c>
      <c r="L23" s="23"/>
      <c r="M23" s="23"/>
    </row>
    <row r="24" spans="1:13" ht="11.5" customHeight="1" x14ac:dyDescent="0.35">
      <c r="A24" s="6"/>
      <c r="B24" s="7"/>
      <c r="C24" s="17"/>
      <c r="D24" s="17"/>
      <c r="E24" s="17"/>
      <c r="F24" s="17"/>
      <c r="G24" s="17"/>
      <c r="H24" s="17"/>
      <c r="I24" s="18"/>
      <c r="J24" s="17"/>
      <c r="K24" s="19"/>
      <c r="L24" s="19"/>
      <c r="M24" s="19"/>
    </row>
    <row r="25" spans="1:13" ht="21" x14ac:dyDescent="0.5">
      <c r="I25" s="20"/>
      <c r="J25" s="20"/>
      <c r="K25" s="21"/>
    </row>
    <row r="26" spans="1:13" ht="21" x14ac:dyDescent="0.5">
      <c r="I26" s="22" t="s">
        <v>13</v>
      </c>
      <c r="J26" s="24">
        <f>+SUM(J3:J23)</f>
        <v>0</v>
      </c>
      <c r="K26" s="24"/>
    </row>
    <row r="28" spans="1:13" x14ac:dyDescent="0.35">
      <c r="A28" s="9"/>
    </row>
    <row r="29" spans="1:13" x14ac:dyDescent="0.35">
      <c r="A29" s="9"/>
    </row>
    <row r="30" spans="1:13" x14ac:dyDescent="0.35">
      <c r="A30" s="9"/>
    </row>
    <row r="31" spans="1:13" x14ac:dyDescent="0.35">
      <c r="A31" s="9"/>
    </row>
    <row r="32" spans="1:13" x14ac:dyDescent="0.35">
      <c r="A32" s="9"/>
    </row>
    <row r="33" spans="1:1" x14ac:dyDescent="0.35">
      <c r="A33" s="9"/>
    </row>
    <row r="34" spans="1:1" x14ac:dyDescent="0.35">
      <c r="A34" s="9"/>
    </row>
    <row r="35" spans="1:1" x14ac:dyDescent="0.35">
      <c r="A35" s="9"/>
    </row>
    <row r="36" spans="1:1" x14ac:dyDescent="0.35">
      <c r="A36" s="9"/>
    </row>
    <row r="37" spans="1:1" x14ac:dyDescent="0.35">
      <c r="A37" s="9"/>
    </row>
  </sheetData>
  <mergeCells count="24">
    <mergeCell ref="K14:M14"/>
    <mergeCell ref="K15:M15"/>
    <mergeCell ref="K11:M11"/>
    <mergeCell ref="K13:M13"/>
    <mergeCell ref="K6:M6"/>
    <mergeCell ref="K7:M7"/>
    <mergeCell ref="K12:M12"/>
    <mergeCell ref="A1:F1"/>
    <mergeCell ref="K2:M2"/>
    <mergeCell ref="K3:M3"/>
    <mergeCell ref="K4:M4"/>
    <mergeCell ref="K10:M10"/>
    <mergeCell ref="K5:M5"/>
    <mergeCell ref="K9:M9"/>
    <mergeCell ref="K8:M8"/>
    <mergeCell ref="K16:M16"/>
    <mergeCell ref="K17:M17"/>
    <mergeCell ref="K23:M23"/>
    <mergeCell ref="J26:K26"/>
    <mergeCell ref="K22:M22"/>
    <mergeCell ref="K19:M19"/>
    <mergeCell ref="K20:M20"/>
    <mergeCell ref="K21:M21"/>
    <mergeCell ref="K18:M18"/>
  </mergeCells>
  <pageMargins left="0.25" right="0.25" top="0.75" bottom="0.75" header="0.3" footer="0.3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C72F-EAF5-4C75-80E4-C5BE10F56DB0}">
  <sheetPr>
    <pageSetUpPr fitToPage="1"/>
  </sheetPr>
  <dimension ref="A1:J5"/>
  <sheetViews>
    <sheetView workbookViewId="0">
      <selection activeCell="L4" sqref="L4"/>
    </sheetView>
  </sheetViews>
  <sheetFormatPr defaultRowHeight="90.75" customHeight="1" x14ac:dyDescent="0.35"/>
  <cols>
    <col min="1" max="1" width="20.1796875" customWidth="1"/>
    <col min="2" max="2" width="26.81640625" customWidth="1"/>
    <col min="3" max="3" width="20.54296875" style="1" customWidth="1"/>
    <col min="4" max="4" width="46.7265625" customWidth="1"/>
    <col min="5" max="5" width="9.453125" customWidth="1"/>
    <col min="6" max="6" width="13.7265625" customWidth="1"/>
    <col min="7" max="7" width="14.81640625" bestFit="1" customWidth="1"/>
    <col min="9" max="9" width="9.1796875" customWidth="1"/>
    <col min="10" max="10" width="0.54296875" customWidth="1"/>
  </cols>
  <sheetData>
    <row r="1" spans="1:10" ht="29.25" customHeight="1" thickBot="1" x14ac:dyDescent="0.4">
      <c r="A1" s="25" t="s">
        <v>71</v>
      </c>
      <c r="B1" s="25"/>
      <c r="C1" s="25"/>
      <c r="F1" s="8"/>
      <c r="G1" s="8"/>
    </row>
    <row r="2" spans="1:10" ht="90.75" customHeight="1" x14ac:dyDescent="0.35">
      <c r="A2" s="10" t="s">
        <v>0</v>
      </c>
      <c r="B2" s="11" t="s">
        <v>1</v>
      </c>
      <c r="C2" s="11" t="s">
        <v>70</v>
      </c>
      <c r="D2" s="12" t="s">
        <v>9</v>
      </c>
      <c r="E2" s="12" t="s">
        <v>10</v>
      </c>
      <c r="F2" s="13" t="s">
        <v>12</v>
      </c>
      <c r="G2" s="13" t="s">
        <v>11</v>
      </c>
      <c r="H2" s="26" t="s">
        <v>8</v>
      </c>
      <c r="I2" s="27"/>
      <c r="J2" s="28"/>
    </row>
    <row r="3" spans="1:10" ht="139.5" customHeight="1" x14ac:dyDescent="0.35">
      <c r="A3" s="4" t="s">
        <v>75</v>
      </c>
      <c r="B3" s="2" t="s">
        <v>80</v>
      </c>
      <c r="C3" s="2" t="s">
        <v>76</v>
      </c>
      <c r="E3" s="14">
        <v>7</v>
      </c>
      <c r="F3" s="15">
        <v>0</v>
      </c>
      <c r="G3" s="15">
        <f>+F3*E3</f>
        <v>0</v>
      </c>
      <c r="H3" s="32" t="s">
        <v>81</v>
      </c>
      <c r="I3" s="33"/>
      <c r="J3" s="34"/>
    </row>
    <row r="4" spans="1:10" ht="90.75" customHeight="1" x14ac:dyDescent="0.35">
      <c r="A4" s="4" t="s">
        <v>69</v>
      </c>
      <c r="B4" s="2" t="s">
        <v>72</v>
      </c>
      <c r="C4" s="2" t="s">
        <v>77</v>
      </c>
      <c r="E4" s="14">
        <v>2</v>
      </c>
      <c r="F4" s="15">
        <v>0</v>
      </c>
      <c r="G4" s="15">
        <f>+F4*E4</f>
        <v>0</v>
      </c>
      <c r="H4" s="32" t="s">
        <v>82</v>
      </c>
      <c r="I4" s="33"/>
      <c r="J4" s="34"/>
    </row>
    <row r="5" spans="1:10" ht="134.25" customHeight="1" x14ac:dyDescent="0.35">
      <c r="A5" s="4" t="s">
        <v>74</v>
      </c>
      <c r="B5" s="2" t="s">
        <v>73</v>
      </c>
      <c r="C5" s="2" t="s">
        <v>76</v>
      </c>
      <c r="E5" s="14">
        <v>4</v>
      </c>
      <c r="F5" s="15">
        <v>0</v>
      </c>
      <c r="G5" s="15">
        <f>+F5*E5</f>
        <v>0</v>
      </c>
      <c r="H5" s="32" t="s">
        <v>73</v>
      </c>
      <c r="I5" s="33"/>
      <c r="J5" s="34"/>
    </row>
  </sheetData>
  <mergeCells count="5">
    <mergeCell ref="H3:J3"/>
    <mergeCell ref="H4:J4"/>
    <mergeCell ref="H5:J5"/>
    <mergeCell ref="A1:C1"/>
    <mergeCell ref="H2:J2"/>
  </mergeCells>
  <pageMargins left="0.25" right="0.25" top="0.75" bottom="0.75" header="0.3" footer="0.3"/>
  <pageSetup paperSize="9" scale="3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7E63-3BED-49BB-97E4-FC9408CE1380}">
  <dimension ref="A1"/>
  <sheetViews>
    <sheetView workbookViewId="0">
      <selection activeCell="H30" sqref="H30"/>
    </sheetView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ZP</vt:lpstr>
      <vt:lpstr>OSVĚTLENÍ,ELEKTRO</vt:lpstr>
      <vt:lpstr>List1</vt:lpstr>
      <vt:lpstr>ZP!Oblast_tisku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Dvorak</dc:creator>
  <cp:lastModifiedBy>ADMIN</cp:lastModifiedBy>
  <cp:lastPrinted>2018-11-12T10:10:01Z</cp:lastPrinted>
  <dcterms:created xsi:type="dcterms:W3CDTF">2017-03-31T05:13:40Z</dcterms:created>
  <dcterms:modified xsi:type="dcterms:W3CDTF">2018-11-12T10:22:51Z</dcterms:modified>
</cp:coreProperties>
</file>